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BE611E48-9144-45EF-AABD-C827F1CB01E0}" xr6:coauthVersionLast="46" xr6:coauthVersionMax="46" xr10:uidLastSave="{00000000-0000-0000-0000-000000000000}"/>
  <bookViews>
    <workbookView xWindow="-15225" yWindow="4080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8" i="6" l="1"/>
  <c r="E34" i="7"/>
  <c r="E32" i="7"/>
  <c r="E30" i="7"/>
  <c r="C7" i="6" l="1"/>
  <c r="E28" i="7"/>
  <c r="E26" i="7"/>
  <c r="E24" i="7"/>
  <c r="E22" i="7"/>
  <c r="E20" i="7"/>
  <c r="E18" i="7"/>
  <c r="E16" i="7"/>
  <c r="E9" i="7" l="1"/>
  <c r="C11" i="6" l="1"/>
  <c r="C10" i="6"/>
  <c r="E12" i="7" l="1"/>
  <c r="E14" i="7"/>
</calcChain>
</file>

<file path=xl/sharedStrings.xml><?xml version="1.0" encoding="utf-8"?>
<sst xmlns="http://schemas.openxmlformats.org/spreadsheetml/2006/main" count="68" uniqueCount="63">
  <si>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</si>
  <si>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</si>
  <si>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</si>
  <si>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</si>
  <si>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</si>
  <si>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</si>
  <si>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</si>
  <si>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</si>
  <si>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</si>
  <si>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</si>
  <si>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</si>
  <si>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</si>
  <si>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</si>
  <si>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</si>
  <si>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</si>
  <si>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</si>
  <si>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</si>
  <si>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</si>
  <si>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</si>
  <si>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</si>
  <si>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</si>
  <si>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</si>
  <si>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</si>
  <si>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</si>
  <si>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</si>
  <si>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</si>
  <si>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</si>
  <si>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r>
      <rPr>
        <sz val="16"/>
        <color theme="1"/>
        <rFont val="Times New Roman"/>
        <family val="1"/>
        <charset val="204"/>
      </rPr>
      <t>Отчет о реализации муниципальной программы</t>
    </r>
    <r>
      <rPr>
        <b/>
        <sz val="16"/>
        <color theme="1"/>
        <rFont val="Times New Roman"/>
        <family val="1"/>
        <charset val="204"/>
      </rPr>
      <t xml:space="preserve">
«Противодействие экстремизму и профилактика терроризма 
на территории муниципального образования 
«Первомайский район»</t>
    </r>
  </si>
  <si>
    <t>Цель программы – противодействие терроризму и экстремизму и защите граждан, проживающих на территории муниципального образования «Первомайский район» от террористических и экстремистских актов</t>
  </si>
  <si>
    <t>Обеспечение безопасности населения и территории муниципального образования «Первомайский район» от терроризма и экстремизма
(отсутствие зарегистрированных фактов терроризма и экстремизма на территории района) ед.</t>
  </si>
  <si>
    <t>Задача 1 - Реализация организационных и пропагандистских мероприятий.</t>
  </si>
  <si>
    <t>Задача 2 - Организация и проведение мероприятий по профилактике экстремизма и терроризма.</t>
  </si>
  <si>
    <t>Количество населения района, в том числе молодежи, привлеченных к участию в проведенных мероприятиях, с целью пропаганды предотвращения экстремизма и терроризма (человек)</t>
  </si>
  <si>
    <t>Общее количество проведенных мероприятий по профилактике экстремизма и терроризма (ед.)</t>
  </si>
  <si>
    <t>16331/3560</t>
  </si>
  <si>
    <t>Количество разработанных планов профилактических мер, направленных на предупреждение экстремистской деятельности, в том числе на выявление и последующее устранение причин и условий, способствующих осуществлению экстремистской деятельности на территории МО «Первомайский район» (ед.)</t>
  </si>
  <si>
    <t>Разработка плана профилактических мер, направленных на предупреждение экстремистской деятельности, в том числе на выявление и последующее устранение причин и условий, способствующих осуществлению экстремистской деятельности на территории МО «Первомайский район»</t>
  </si>
  <si>
    <t>Подготовка запросов на получение в установленном порядке необходимых материалов и информации в территориальных органах, федеральных органах исполнительной власти, исполнительных органах государственной власти, общественных объединениях, организациях, правоохранительных органах, у должностных лиц</t>
  </si>
  <si>
    <t>Количество подготовленных запросов (ед.)</t>
  </si>
  <si>
    <t>Проведение мероприятий, направленных на предупреждение экстремисткой деятельности
(3 сентября)</t>
  </si>
  <si>
    <t>Количество проведенных мероприятий, направленных на предупреждение экстремисткой деятельности (3 сентября) (ед.)</t>
  </si>
  <si>
    <t>Информирование жителей Первомайского района о тактике действий при угрозе возникновения террористических актов посредством размещения информации на информационных стендах в населенных пунктах сельских поселений</t>
  </si>
  <si>
    <t>Количество размещенных информаций на информационных стендах в населенных пунктах сельских поселений, с целью информирования жителей Первомайского района о тактике действий при угрозе возникновения террористических актов  (ед.)</t>
  </si>
  <si>
    <t>Формирование списка объектов мест массового пребывания граждан и потенциальных объектов террористических посягательств</t>
  </si>
  <si>
    <t>Наличие утвержденного списка объектов  мест массового пребывания граждан по району и потенциальных объектов террористических посягательств (ед.)</t>
  </si>
  <si>
    <t>Организация подготовки проектов, приобретения буклетов, плакатов, памяток и рекомендаций для предприятий и учреждений, расположенных на территории Первомайского района по антитеррористической тематике</t>
  </si>
  <si>
    <t>Количество подготовленных проектов, приобретенных буклетов, плакатов, памяток и рекомендаций для предприятий и учреждений, расположенных на территории Первомайского района по антитеррористической тематике (ед.)</t>
  </si>
  <si>
    <t>Размещение информационных материалов о действиях в случае возникновения угроз террористического характера в местах массового пребывания граждан и потенциальных объектов террористических посягательств</t>
  </si>
  <si>
    <t>Количество размещенных информационных материалов о действиях в случае возникновения угроз террористического характера в местах массового пребывания граждан и потенциальных объектов террористических посягательств (ед.)</t>
  </si>
  <si>
    <t>Обеспечение функционирования, ремонт системы видеонаблюдения потенциально-опасных мест в целях предупреждения экстремистской и террористической деятельности</t>
  </si>
  <si>
    <t>Количество установленных и обеспеченных, отремонтированных систем функционирования видеонаблюдения потенциально-опасных мест в целях предупреждения экстремистской и террористической деятельности (ед.)</t>
  </si>
  <si>
    <t>Проведение лекций, социологических опросов в общеобразовательном учреждении, расположенном на территории Первомайского района на предмет выявления и обнаружения степени распространения экстремистских идей и настроений</t>
  </si>
  <si>
    <t>Количество проведенных лекций, социологических опросов в общеобразовательном учреждении, расположенном на территории Первомайского района на предмет выявления и обнаружения степени распространения экстремистских идей и настроений (ед.)</t>
  </si>
  <si>
    <t>Повышение квалификации и обучения работников органов местного самоуправления, образовательных организаций, учреждений культуры, участвующих в рамках своих полномочий в реализации мероприятий по профилактике экстремизма и терроризма</t>
  </si>
  <si>
    <t>Количество человек, прошедших повышение квалификации(ед.)</t>
  </si>
  <si>
    <t>Услуги по осуществлению пропускного режима в здании Администрации Первомайского района по адресу Томская обл., с. Первомайское, ул. Ленинская д.38</t>
  </si>
  <si>
    <t>Количество оказанных услуг по осуществлению пропускного режима в здании Администрации Первомайского района по адресу Томская обл., с. Первомайское, ул. Ленинская д.38 (ед.)</t>
  </si>
  <si>
    <t>Количество установленных ограждений территории
объектов ПОТП и ММПЛ в целях предупреждения экстремистской и террористической деятельности (ед.)</t>
  </si>
  <si>
    <t>Ограждение территории объектов ПОТП и ММПЛ в целях предупреждения экстремистской и террористической деятельности</t>
  </si>
  <si>
    <t>Показатели мероприятий</t>
  </si>
  <si>
    <t>Главный специалист по ГО и ЧС</t>
  </si>
  <si>
    <t>Рыбская Яна Николаевна</t>
  </si>
  <si>
    <t>19.02.2026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</si>
</sst>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9" fillId="0" borderId="1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0" fillId="0" borderId="8" xfId="0" applyFont="1" applyBorder="1"/>
    <xf numFmtId="0" fontId="10" fillId="0" borderId="3" xfId="0" applyFont="1" applyBorder="1"/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4" fillId="8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view="pageLayout" topLeftCell="A10" zoomScale="85" zoomScaleNormal="100" zoomScalePageLayoutView="85" workbookViewId="0">
      <selection activeCell="E29" sqref="E29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2" t="s">
        <v>7</v>
      </c>
      <c r="I1" s="32"/>
      <c r="J1" s="32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60" customHeight="1" x14ac:dyDescent="0.25">
      <c r="A11" s="34" t="s">
        <v>27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20.25" x14ac:dyDescent="0.3">
      <c r="A12" s="33" t="s">
        <v>12</v>
      </c>
      <c r="B12" s="33"/>
      <c r="C12" s="33"/>
      <c r="D12" s="33"/>
      <c r="E12" s="33"/>
      <c r="F12" s="9">
        <v>2025</v>
      </c>
      <c r="G12" s="35" t="s">
        <v>6</v>
      </c>
      <c r="H12" s="35"/>
      <c r="I12" s="35"/>
      <c r="J12" s="35"/>
    </row>
    <row r="13" spans="1:10" ht="18.7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18.7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ht="18.75" x14ac:dyDescent="0.3">
      <c r="A15" s="8"/>
      <c r="B15" s="11"/>
      <c r="C15" s="8"/>
      <c r="D15" s="8"/>
      <c r="E15" s="8"/>
      <c r="F15" s="8"/>
      <c r="G15" s="8"/>
      <c r="H15" s="8"/>
      <c r="I15" s="8"/>
      <c r="J15" s="8"/>
    </row>
    <row r="16" spans="1:10" ht="18.75" x14ac:dyDescent="0.3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18.7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64.5" customHeight="1" x14ac:dyDescent="0.3">
      <c r="A18" s="69" t="s">
        <v>60</v>
      </c>
      <c r="B18" s="69"/>
      <c r="C18" s="69"/>
      <c r="D18" s="69"/>
      <c r="E18" s="69"/>
      <c r="F18" s="70"/>
      <c r="G18" s="70"/>
      <c r="H18" s="71" t="s">
        <v>61</v>
      </c>
      <c r="I18" s="71"/>
      <c r="J18" s="71"/>
    </row>
    <row r="19" spans="1:10" ht="13.5" customHeight="1" x14ac:dyDescent="0.25">
      <c r="A19" s="72" t="s">
        <v>15</v>
      </c>
      <c r="B19" s="72"/>
      <c r="C19" s="72"/>
      <c r="D19" s="72"/>
      <c r="E19" s="72"/>
      <c r="F19" s="72" t="s">
        <v>14</v>
      </c>
      <c r="G19" s="72"/>
      <c r="H19" s="72" t="s">
        <v>13</v>
      </c>
      <c r="I19" s="72"/>
      <c r="J19" s="72"/>
    </row>
    <row r="20" spans="1:10" ht="18.75" x14ac:dyDescent="0.3">
      <c r="A20" s="73"/>
      <c r="B20" s="73"/>
      <c r="C20" s="73"/>
      <c r="D20" s="73"/>
      <c r="E20" s="73"/>
      <c r="F20" s="73"/>
      <c r="G20" s="73"/>
      <c r="H20" s="73"/>
      <c r="I20" s="73"/>
      <c r="J20" s="73"/>
    </row>
    <row r="21" spans="1:10" ht="18.75" x14ac:dyDescent="0.3">
      <c r="A21" s="71" t="s">
        <v>22</v>
      </c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18.75" x14ac:dyDescent="0.3">
      <c r="A22" s="73"/>
      <c r="B22" s="73"/>
      <c r="C22" s="73"/>
      <c r="D22" s="73"/>
      <c r="E22" s="73"/>
      <c r="F22" s="73"/>
      <c r="G22" s="73"/>
      <c r="H22" s="73"/>
      <c r="I22" s="71" t="s">
        <v>62</v>
      </c>
      <c r="J22" s="71"/>
    </row>
    <row r="23" spans="1:10" ht="18.7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18.75" x14ac:dyDescent="0.3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18.75" x14ac:dyDescent="0.3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8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</sheetData>
  <mergeCells count="13">
    <mergeCell ref="H1:J1"/>
    <mergeCell ref="A21:J21"/>
    <mergeCell ref="I22:J22"/>
    <mergeCell ref="A16:J16"/>
    <mergeCell ref="H18:J18"/>
    <mergeCell ref="F18:G18"/>
    <mergeCell ref="H19:J19"/>
    <mergeCell ref="F19:G19"/>
    <mergeCell ref="A18:E18"/>
    <mergeCell ref="A19:E19"/>
    <mergeCell ref="A11:J11"/>
    <mergeCell ref="A12:E12"/>
    <mergeCell ref="G12:J12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abSelected="1" view="pageLayout" zoomScaleNormal="100" workbookViewId="0">
      <selection activeCell="E12" sqref="E12"/>
    </sheetView>
  </sheetViews>
  <sheetFormatPr defaultColWidth="9.140625" defaultRowHeight="15" x14ac:dyDescent="0.25"/>
  <cols>
    <col min="1" max="1" width="3.42578125" style="2" customWidth="1"/>
    <col min="2" max="2" width="26.28515625" customWidth="1"/>
    <col min="3" max="7" width="13.28515625" customWidth="1"/>
  </cols>
  <sheetData>
    <row r="1" spans="1:7" ht="18.75" x14ac:dyDescent="0.3">
      <c r="A1" s="45" t="s">
        <v>25</v>
      </c>
      <c r="B1" s="46"/>
      <c r="C1" s="46"/>
      <c r="D1" s="46"/>
      <c r="E1" s="46"/>
      <c r="F1" s="46"/>
      <c r="G1" s="46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7" t="s">
        <v>0</v>
      </c>
      <c r="B3" s="47" t="s">
        <v>4</v>
      </c>
      <c r="C3" s="42" t="s">
        <v>17</v>
      </c>
      <c r="D3" s="43"/>
      <c r="E3" s="43"/>
      <c r="F3" s="43"/>
      <c r="G3" s="44"/>
    </row>
    <row r="4" spans="1:7" ht="47.25" x14ac:dyDescent="0.25">
      <c r="A4" s="47"/>
      <c r="B4" s="47"/>
      <c r="C4" s="12" t="s">
        <v>16</v>
      </c>
      <c r="D4" s="12" t="s">
        <v>2</v>
      </c>
      <c r="E4" s="12" t="s">
        <v>1</v>
      </c>
      <c r="F4" s="12" t="s">
        <v>18</v>
      </c>
      <c r="G4" s="12" t="s">
        <v>3</v>
      </c>
    </row>
    <row r="5" spans="1:7" ht="15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</row>
    <row r="6" spans="1:7" ht="15" customHeight="1" x14ac:dyDescent="0.25">
      <c r="A6" s="50" t="s">
        <v>19</v>
      </c>
      <c r="B6" s="51"/>
      <c r="C6" s="52"/>
      <c r="D6" s="52"/>
      <c r="E6" s="52"/>
      <c r="F6" s="52"/>
      <c r="G6" s="53"/>
    </row>
    <row r="7" spans="1:7" ht="15.75" x14ac:dyDescent="0.25">
      <c r="A7" s="48" t="s">
        <v>20</v>
      </c>
      <c r="B7" s="49"/>
      <c r="C7" s="14">
        <f>SUM(D7:G7)</f>
        <v>504.7</v>
      </c>
      <c r="D7" s="15">
        <f>D10</f>
        <v>0</v>
      </c>
      <c r="E7" s="15">
        <f t="shared" ref="E7:G7" si="0">E10</f>
        <v>0</v>
      </c>
      <c r="F7" s="15">
        <f t="shared" si="0"/>
        <v>504.7</v>
      </c>
      <c r="G7" s="15">
        <f t="shared" si="0"/>
        <v>0</v>
      </c>
    </row>
    <row r="8" spans="1:7" ht="15.75" x14ac:dyDescent="0.25">
      <c r="A8" s="48" t="s">
        <v>5</v>
      </c>
      <c r="B8" s="49"/>
      <c r="C8" s="14">
        <f>SUM(D8:G8)</f>
        <v>504.7</v>
      </c>
      <c r="D8" s="15">
        <f>D11</f>
        <v>0</v>
      </c>
      <c r="E8" s="15">
        <f t="shared" ref="E8:G8" si="1">E11</f>
        <v>0</v>
      </c>
      <c r="F8" s="15">
        <f t="shared" si="1"/>
        <v>504.7</v>
      </c>
      <c r="G8" s="15">
        <f t="shared" si="1"/>
        <v>0</v>
      </c>
    </row>
    <row r="9" spans="1:7" ht="38.25" customHeight="1" x14ac:dyDescent="0.25">
      <c r="A9" s="36" t="s">
        <v>11</v>
      </c>
      <c r="B9" s="39" t="s">
        <v>55</v>
      </c>
      <c r="C9" s="40"/>
      <c r="D9" s="40"/>
      <c r="E9" s="40"/>
      <c r="F9" s="40"/>
      <c r="G9" s="41"/>
    </row>
    <row r="10" spans="1:7" ht="15.75" x14ac:dyDescent="0.25">
      <c r="A10" s="37"/>
      <c r="B10" s="16" t="s">
        <v>20</v>
      </c>
      <c r="C10" s="17">
        <f>SUM(D10:G10)</f>
        <v>504.7</v>
      </c>
      <c r="D10" s="18"/>
      <c r="E10" s="18"/>
      <c r="F10" s="18">
        <v>504.7</v>
      </c>
      <c r="G10" s="18"/>
    </row>
    <row r="11" spans="1:7" ht="15.75" x14ac:dyDescent="0.25">
      <c r="A11" s="38"/>
      <c r="B11" s="16" t="s">
        <v>5</v>
      </c>
      <c r="C11" s="17">
        <f>SUM(D11:G11)</f>
        <v>504.7</v>
      </c>
      <c r="D11" s="18"/>
      <c r="E11" s="18"/>
      <c r="F11" s="18">
        <v>504.7</v>
      </c>
      <c r="G11" s="18"/>
    </row>
    <row r="12" spans="1:7" ht="15.75" x14ac:dyDescent="0.25">
      <c r="A12" s="19"/>
      <c r="B12" s="20"/>
      <c r="C12" s="20"/>
      <c r="D12" s="20"/>
      <c r="E12" s="20"/>
      <c r="F12" s="20"/>
      <c r="G12" s="20"/>
    </row>
    <row r="13" spans="1:7" ht="15.75" x14ac:dyDescent="0.25">
      <c r="A13" s="19"/>
      <c r="B13" s="20"/>
      <c r="C13" s="20"/>
      <c r="D13" s="20"/>
      <c r="E13" s="20"/>
      <c r="F13" s="20"/>
      <c r="G13" s="20"/>
    </row>
    <row r="14" spans="1:7" ht="15.75" x14ac:dyDescent="0.25">
      <c r="A14" s="19"/>
      <c r="B14" s="20"/>
      <c r="C14" s="20"/>
      <c r="D14" s="20"/>
      <c r="E14" s="20"/>
      <c r="F14" s="20"/>
      <c r="G14" s="20"/>
    </row>
    <row r="15" spans="1:7" ht="15.75" x14ac:dyDescent="0.25">
      <c r="A15" s="19"/>
      <c r="B15" s="20"/>
      <c r="C15" s="20"/>
      <c r="D15" s="20"/>
      <c r="E15" s="20"/>
      <c r="F15" s="20"/>
      <c r="G15" s="20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0"/>
  <sheetViews>
    <sheetView view="pageLayout" topLeftCell="A31" zoomScaleNormal="100" workbookViewId="0">
      <selection activeCell="B34" sqref="B34:D34"/>
    </sheetView>
  </sheetViews>
  <sheetFormatPr defaultRowHeight="15" x14ac:dyDescent="0.25"/>
  <cols>
    <col min="1" max="1" width="3.5703125" customWidth="1"/>
    <col min="2" max="2" width="35.85546875" customWidth="1"/>
    <col min="3" max="3" width="10.140625" style="2" bestFit="1" customWidth="1"/>
    <col min="4" max="4" width="9.28515625" style="2" bestFit="1" customWidth="1"/>
    <col min="5" max="5" width="12.85546875" style="2" customWidth="1"/>
    <col min="6" max="6" width="19.5703125" customWidth="1"/>
  </cols>
  <sheetData>
    <row r="1" spans="1:6" ht="18.75" x14ac:dyDescent="0.25">
      <c r="A1" s="57" t="s">
        <v>26</v>
      </c>
      <c r="B1" s="57"/>
      <c r="C1" s="57"/>
      <c r="D1" s="57"/>
      <c r="E1" s="57"/>
      <c r="F1" s="57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21" t="s">
        <v>0</v>
      </c>
      <c r="B3" s="22" t="s">
        <v>24</v>
      </c>
      <c r="C3" s="22" t="s">
        <v>8</v>
      </c>
      <c r="D3" s="22" t="s">
        <v>9</v>
      </c>
      <c r="E3" s="21" t="s">
        <v>10</v>
      </c>
      <c r="F3" s="21" t="s">
        <v>23</v>
      </c>
    </row>
    <row r="4" spans="1:6" ht="46.5" customHeight="1" x14ac:dyDescent="0.25">
      <c r="A4" s="58" t="s">
        <v>28</v>
      </c>
      <c r="B4" s="59"/>
      <c r="C4" s="59"/>
      <c r="D4" s="59"/>
      <c r="E4" s="59"/>
      <c r="F4" s="60"/>
    </row>
    <row r="5" spans="1:6" ht="141.75" x14ac:dyDescent="0.25">
      <c r="A5" s="23"/>
      <c r="B5" s="24" t="s">
        <v>29</v>
      </c>
      <c r="C5" s="25">
        <v>0</v>
      </c>
      <c r="D5" s="26">
        <v>0</v>
      </c>
      <c r="E5" s="27">
        <v>0</v>
      </c>
      <c r="F5" s="26"/>
    </row>
    <row r="6" spans="1:6" ht="26.25" customHeight="1" x14ac:dyDescent="0.25">
      <c r="A6" s="61" t="s">
        <v>30</v>
      </c>
      <c r="B6" s="62"/>
      <c r="C6" s="62"/>
      <c r="D6" s="62"/>
      <c r="E6" s="62"/>
      <c r="F6" s="63"/>
    </row>
    <row r="7" spans="1:6" s="5" customFormat="1" ht="110.25" x14ac:dyDescent="0.25">
      <c r="A7" s="28"/>
      <c r="B7" s="67" t="s">
        <v>32</v>
      </c>
      <c r="C7" s="65" t="s">
        <v>34</v>
      </c>
      <c r="D7" s="65" t="s">
        <v>34</v>
      </c>
      <c r="E7" s="27">
        <v>0</v>
      </c>
      <c r="F7" s="29"/>
    </row>
    <row r="8" spans="1:6" s="5" customFormat="1" ht="35.25" customHeight="1" x14ac:dyDescent="0.25">
      <c r="A8" s="61" t="s">
        <v>31</v>
      </c>
      <c r="B8" s="62"/>
      <c r="C8" s="62"/>
      <c r="D8" s="62"/>
      <c r="E8" s="62"/>
      <c r="F8" s="63"/>
    </row>
    <row r="9" spans="1:6" s="5" customFormat="1" ht="47.25" x14ac:dyDescent="0.25">
      <c r="A9" s="28"/>
      <c r="B9" s="66" t="s">
        <v>33</v>
      </c>
      <c r="C9" s="26">
        <v>5</v>
      </c>
      <c r="D9" s="26">
        <v>5</v>
      </c>
      <c r="E9" s="27">
        <f>D9/C9*100-100</f>
        <v>0</v>
      </c>
      <c r="F9" s="29"/>
    </row>
    <row r="10" spans="1:6" s="5" customFormat="1" ht="15.75" x14ac:dyDescent="0.25">
      <c r="A10" s="68" t="s">
        <v>59</v>
      </c>
      <c r="B10" s="68"/>
      <c r="C10" s="68"/>
      <c r="D10" s="68"/>
      <c r="E10" s="68"/>
      <c r="F10" s="68"/>
    </row>
    <row r="11" spans="1:6" s="5" customFormat="1" ht="15.75" x14ac:dyDescent="0.25">
      <c r="A11" s="64" t="s">
        <v>36</v>
      </c>
      <c r="B11" s="64"/>
      <c r="C11" s="64"/>
      <c r="D11" s="64"/>
      <c r="E11" s="64"/>
      <c r="F11" s="64"/>
    </row>
    <row r="12" spans="1:6" s="5" customFormat="1" ht="157.5" x14ac:dyDescent="0.25">
      <c r="A12" s="28"/>
      <c r="B12" s="66" t="s">
        <v>35</v>
      </c>
      <c r="C12" s="26">
        <v>1</v>
      </c>
      <c r="D12" s="26">
        <v>1</v>
      </c>
      <c r="E12" s="27">
        <f t="shared" ref="E12:E14" si="0">D12/C12*100-100</f>
        <v>0</v>
      </c>
      <c r="F12" s="29"/>
    </row>
    <row r="13" spans="1:6" s="5" customFormat="1" ht="39" customHeight="1" x14ac:dyDescent="0.25">
      <c r="A13" s="54" t="s">
        <v>37</v>
      </c>
      <c r="B13" s="55"/>
      <c r="C13" s="55"/>
      <c r="D13" s="55"/>
      <c r="E13" s="55"/>
      <c r="F13" s="56"/>
    </row>
    <row r="14" spans="1:6" s="5" customFormat="1" ht="42.75" customHeight="1" x14ac:dyDescent="0.25">
      <c r="A14" s="28"/>
      <c r="B14" s="30" t="s">
        <v>38</v>
      </c>
      <c r="C14" s="26">
        <v>5</v>
      </c>
      <c r="D14" s="26">
        <v>5</v>
      </c>
      <c r="E14" s="27">
        <f t="shared" si="0"/>
        <v>0</v>
      </c>
      <c r="F14" s="29"/>
    </row>
    <row r="15" spans="1:6" s="5" customFormat="1" ht="36.75" customHeight="1" x14ac:dyDescent="0.25">
      <c r="A15" s="54" t="s">
        <v>39</v>
      </c>
      <c r="B15" s="55"/>
      <c r="C15" s="55"/>
      <c r="D15" s="55"/>
      <c r="E15" s="55"/>
      <c r="F15" s="56"/>
    </row>
    <row r="16" spans="1:6" ht="63" x14ac:dyDescent="0.25">
      <c r="A16" s="28"/>
      <c r="B16" s="24" t="s">
        <v>40</v>
      </c>
      <c r="C16" s="26">
        <v>1</v>
      </c>
      <c r="D16" s="26">
        <v>1</v>
      </c>
      <c r="E16" s="27">
        <f t="shared" ref="E16" si="1">D16/C16*100-100</f>
        <v>0</v>
      </c>
      <c r="F16" s="29"/>
    </row>
    <row r="17" spans="1:6" ht="24" customHeight="1" x14ac:dyDescent="0.25">
      <c r="A17" s="54" t="s">
        <v>41</v>
      </c>
      <c r="B17" s="55"/>
      <c r="C17" s="55"/>
      <c r="D17" s="55"/>
      <c r="E17" s="55"/>
      <c r="F17" s="56"/>
    </row>
    <row r="18" spans="1:6" ht="141.75" x14ac:dyDescent="0.25">
      <c r="A18" s="28"/>
      <c r="B18" s="24" t="s">
        <v>42</v>
      </c>
      <c r="C18" s="26">
        <v>15</v>
      </c>
      <c r="D18" s="26">
        <v>15</v>
      </c>
      <c r="E18" s="27">
        <f t="shared" ref="E18" si="2">D18/C18*100-100</f>
        <v>0</v>
      </c>
      <c r="F18" s="29"/>
    </row>
    <row r="19" spans="1:6" ht="31.5" customHeight="1" x14ac:dyDescent="0.25">
      <c r="A19" s="54" t="s">
        <v>43</v>
      </c>
      <c r="B19" s="55"/>
      <c r="C19" s="55"/>
      <c r="D19" s="55"/>
      <c r="E19" s="55"/>
      <c r="F19" s="56"/>
    </row>
    <row r="20" spans="1:6" ht="94.5" x14ac:dyDescent="0.25">
      <c r="A20" s="28"/>
      <c r="B20" s="24" t="s">
        <v>44</v>
      </c>
      <c r="C20" s="26">
        <v>1</v>
      </c>
      <c r="D20" s="26">
        <v>1</v>
      </c>
      <c r="E20" s="27">
        <f t="shared" ref="E20" si="3">D20/C20*100-100</f>
        <v>0</v>
      </c>
      <c r="F20" s="29"/>
    </row>
    <row r="21" spans="1:6" ht="15.75" x14ac:dyDescent="0.25">
      <c r="A21" s="54" t="s">
        <v>45</v>
      </c>
      <c r="B21" s="55"/>
      <c r="C21" s="55"/>
      <c r="D21" s="55"/>
      <c r="E21" s="55"/>
      <c r="F21" s="56"/>
    </row>
    <row r="22" spans="1:6" ht="141.75" x14ac:dyDescent="0.25">
      <c r="A22" s="28"/>
      <c r="B22" s="24" t="s">
        <v>46</v>
      </c>
      <c r="C22" s="26">
        <v>200</v>
      </c>
      <c r="D22" s="26">
        <v>200</v>
      </c>
      <c r="E22" s="27">
        <f t="shared" ref="E22" si="4">D22/C22*100-100</f>
        <v>0</v>
      </c>
      <c r="F22" s="29"/>
    </row>
    <row r="23" spans="1:6" ht="15.75" x14ac:dyDescent="0.25">
      <c r="A23" s="54" t="s">
        <v>47</v>
      </c>
      <c r="B23" s="55"/>
      <c r="C23" s="55"/>
      <c r="D23" s="55"/>
      <c r="E23" s="55"/>
      <c r="F23" s="56"/>
    </row>
    <row r="24" spans="1:6" ht="141.75" x14ac:dyDescent="0.25">
      <c r="A24" s="28"/>
      <c r="B24" s="24" t="s">
        <v>48</v>
      </c>
      <c r="C24" s="26">
        <v>200</v>
      </c>
      <c r="D24" s="26">
        <v>200</v>
      </c>
      <c r="E24" s="27">
        <f t="shared" ref="E24" si="5">D24/C24*100-100</f>
        <v>0</v>
      </c>
      <c r="F24" s="29"/>
    </row>
    <row r="25" spans="1:6" ht="40.5" customHeight="1" x14ac:dyDescent="0.25">
      <c r="A25" s="54" t="s">
        <v>49</v>
      </c>
      <c r="B25" s="55"/>
      <c r="C25" s="55"/>
      <c r="D25" s="55"/>
      <c r="E25" s="55"/>
      <c r="F25" s="56"/>
    </row>
    <row r="26" spans="1:6" ht="141.75" x14ac:dyDescent="0.25">
      <c r="A26" s="28"/>
      <c r="B26" s="24" t="s">
        <v>50</v>
      </c>
      <c r="C26" s="26">
        <v>1</v>
      </c>
      <c r="D26" s="26">
        <v>1</v>
      </c>
      <c r="E26" s="27">
        <f t="shared" ref="E26" si="6">D26/C26*100-100</f>
        <v>0</v>
      </c>
      <c r="F26" s="29"/>
    </row>
    <row r="27" spans="1:6" ht="48" customHeight="1" x14ac:dyDescent="0.25">
      <c r="A27" s="54" t="s">
        <v>51</v>
      </c>
      <c r="B27" s="55"/>
      <c r="C27" s="55"/>
      <c r="D27" s="55"/>
      <c r="E27" s="55"/>
      <c r="F27" s="56"/>
    </row>
    <row r="28" spans="1:6" ht="157.5" x14ac:dyDescent="0.25">
      <c r="A28" s="28"/>
      <c r="B28" s="24" t="s">
        <v>52</v>
      </c>
      <c r="C28" s="26">
        <v>2</v>
      </c>
      <c r="D28" s="26">
        <v>2</v>
      </c>
      <c r="E28" s="27">
        <f t="shared" ref="E28" si="7">D28/C28*100-100</f>
        <v>0</v>
      </c>
      <c r="F28" s="29"/>
    </row>
    <row r="29" spans="1:6" ht="48" customHeight="1" x14ac:dyDescent="0.25">
      <c r="A29" s="54" t="s">
        <v>53</v>
      </c>
      <c r="B29" s="55"/>
      <c r="C29" s="55"/>
      <c r="D29" s="55"/>
      <c r="E29" s="55"/>
      <c r="F29" s="56"/>
    </row>
    <row r="30" spans="1:6" ht="31.5" x14ac:dyDescent="0.25">
      <c r="A30" s="28"/>
      <c r="B30" s="24" t="s">
        <v>54</v>
      </c>
      <c r="C30" s="26">
        <v>1</v>
      </c>
      <c r="D30" s="26">
        <v>1</v>
      </c>
      <c r="E30" s="27">
        <f t="shared" ref="E30" si="8">D30/C30*100-100</f>
        <v>0</v>
      </c>
      <c r="F30" s="29"/>
    </row>
    <row r="31" spans="1:6" ht="33" customHeight="1" x14ac:dyDescent="0.25">
      <c r="A31" s="54" t="s">
        <v>55</v>
      </c>
      <c r="B31" s="55"/>
      <c r="C31" s="55"/>
      <c r="D31" s="55"/>
      <c r="E31" s="55"/>
      <c r="F31" s="56"/>
    </row>
    <row r="32" spans="1:6" ht="94.5" x14ac:dyDescent="0.25">
      <c r="A32" s="28"/>
      <c r="B32" s="30" t="s">
        <v>56</v>
      </c>
      <c r="C32" s="26">
        <v>1</v>
      </c>
      <c r="D32" s="26">
        <v>1</v>
      </c>
      <c r="E32" s="27">
        <f t="shared" ref="E32" si="9">D32/C32*100-100</f>
        <v>0</v>
      </c>
      <c r="F32" s="29"/>
    </row>
    <row r="33" spans="1:6" ht="34.5" customHeight="1" x14ac:dyDescent="0.25">
      <c r="A33" s="54" t="s">
        <v>58</v>
      </c>
      <c r="B33" s="55"/>
      <c r="C33" s="55"/>
      <c r="D33" s="55"/>
      <c r="E33" s="55"/>
      <c r="F33" s="56"/>
    </row>
    <row r="34" spans="1:6" ht="96" customHeight="1" x14ac:dyDescent="0.25">
      <c r="A34" s="28"/>
      <c r="B34" s="31" t="s">
        <v>57</v>
      </c>
      <c r="C34" s="26">
        <v>1</v>
      </c>
      <c r="D34" s="26">
        <v>1</v>
      </c>
      <c r="E34" s="27">
        <f t="shared" ref="E34" si="10">D34/C34*100-100</f>
        <v>0</v>
      </c>
      <c r="F34" s="29"/>
    </row>
    <row r="35" spans="1:6" x14ac:dyDescent="0.25">
      <c r="B35" s="4"/>
      <c r="C35" s="3"/>
      <c r="D35" s="3"/>
      <c r="E35" s="3"/>
      <c r="F35" s="4"/>
    </row>
    <row r="36" spans="1:6" x14ac:dyDescent="0.25">
      <c r="B36" s="4"/>
      <c r="C36" s="3"/>
      <c r="D36" s="3"/>
      <c r="E36" s="3"/>
      <c r="F36" s="4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</sheetData>
  <mergeCells count="17">
    <mergeCell ref="A10:F10"/>
    <mergeCell ref="A29:F29"/>
    <mergeCell ref="A31:F31"/>
    <mergeCell ref="A33:F33"/>
    <mergeCell ref="A13:F13"/>
    <mergeCell ref="A1:F1"/>
    <mergeCell ref="A4:F4"/>
    <mergeCell ref="A6:F6"/>
    <mergeCell ref="A8:F8"/>
    <mergeCell ref="A11:F11"/>
    <mergeCell ref="A25:F25"/>
    <mergeCell ref="A27:F27"/>
    <mergeCell ref="A15:F15"/>
    <mergeCell ref="A17:F17"/>
    <mergeCell ref="A19:F19"/>
    <mergeCell ref="A21:F21"/>
    <mergeCell ref="A23:F2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2026-03-30T09:30:56Z</dcterms:modified>
</cp:coreProperties>
</file>